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2\РІШЕННЯ РАДИ ПРОГНОЗ 2022-2024\"/>
    </mc:Choice>
  </mc:AlternateContent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_GoBack" localSheetId="0">'13587000000'!#REF!</definedName>
  </definedNames>
  <calcPr calcId="162913"/>
</workbook>
</file>

<file path=xl/calcChain.xml><?xml version="1.0" encoding="utf-8"?>
<calcChain xmlns="http://schemas.openxmlformats.org/spreadsheetml/2006/main">
  <c r="F11" i="2" l="1"/>
  <c r="E31" i="2"/>
  <c r="E30" i="2" s="1"/>
  <c r="F31" i="2"/>
  <c r="G31" i="2"/>
  <c r="H31" i="2"/>
  <c r="E32" i="2"/>
  <c r="F32" i="2"/>
  <c r="G32" i="2"/>
  <c r="H32" i="2"/>
  <c r="D32" i="2"/>
  <c r="D31" i="2"/>
  <c r="D30" i="2" s="1"/>
  <c r="E21" i="2"/>
  <c r="E20" i="2"/>
  <c r="F21" i="2"/>
  <c r="G21" i="2"/>
  <c r="G20" i="2" s="1"/>
  <c r="H21" i="2"/>
  <c r="E22" i="2"/>
  <c r="F22" i="2"/>
  <c r="F20" i="2" s="1"/>
  <c r="G22" i="2"/>
  <c r="H22" i="2"/>
  <c r="D22" i="2"/>
  <c r="D21" i="2"/>
  <c r="D20" i="2" s="1"/>
  <c r="E14" i="2"/>
  <c r="F14" i="2"/>
  <c r="G14" i="2"/>
  <c r="H14" i="2"/>
  <c r="D14" i="2"/>
  <c r="E11" i="2"/>
  <c r="G11" i="2"/>
  <c r="H11" i="2"/>
  <c r="D11" i="2"/>
  <c r="E24" i="2"/>
  <c r="F24" i="2"/>
  <c r="G24" i="2"/>
  <c r="H24" i="2"/>
  <c r="D24" i="2"/>
  <c r="H20" i="2"/>
  <c r="G30" i="2"/>
  <c r="H30" i="2"/>
  <c r="F30" i="2"/>
</calcChain>
</file>

<file path=xl/sharedStrings.xml><?xml version="1.0" encoding="utf-8"?>
<sst xmlns="http://schemas.openxmlformats.org/spreadsheetml/2006/main" count="66" uniqueCount="35">
  <si>
    <t>Додаток 1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</si>
  <si>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</si>
  <si>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</si>
  <si>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</si>
  <si>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</si>
  <si>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</si>
  <si>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</si>
  <si>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</si>
  <si>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13587000000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</si>
  <si>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</si>
  <si>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</si>
  <si>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</si>
  <si>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</si>
  <si>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</si>
  <si>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</si>
  <si>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</si>
  <si>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</si>
  <si>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</si>
  <si>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</si>
  <si>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</si>
  <si>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</si>
  <si>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</si>
  <si>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Надання кредитів,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</si>
  <si>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</si>
  <si>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</si>
  <si>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</si>
  <si>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</si>
  <si>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</si>
  <si>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</si>
  <si>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>Загальні показники бюджету  Червоноградської міської територіальної громади</t>
  </si>
  <si>
    <t xml:space="preserve">до Прогнозу бюджету
Червоноградської міської територіальної
громади на 2022-2024 роки
</t>
  </si>
  <si>
    <t>Червоноградської міської ради</t>
  </si>
  <si>
    <t xml:space="preserve">Леся СЕМЕНТУХ </t>
  </si>
  <si>
    <t>Начальник фінансового управління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</si>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</sst>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8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2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vertical="top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wrapText="1"/>
    </xf>
    <xf numFmtId="3" fontId="1" fillId="0" borderId="1" xfId="1" applyNumberFormat="1" applyBorder="1" applyAlignment="1">
      <alignment horizontal="center" vertical="center"/>
    </xf>
    <xf numFmtId="3" fontId="1" fillId="0" borderId="1" xfId="1" applyNumberFormat="1" applyBorder="1" applyAlignment="1">
      <alignment vertical="center" wrapText="1"/>
    </xf>
    <xf numFmtId="3" fontId="9" fillId="0" borderId="1" xfId="1" applyNumberFormat="1" applyFont="1" applyBorder="1" applyAlignment="1">
      <alignment vertical="center"/>
    </xf>
    <xf numFmtId="3" fontId="1" fillId="0" borderId="1" xfId="1" applyNumberFormat="1" applyBorder="1" applyAlignment="1">
      <alignment vertical="center"/>
    </xf>
    <xf numFmtId="3" fontId="9" fillId="3" borderId="1" xfId="1" applyNumberFormat="1" applyFont="1" applyFill="1" applyBorder="1" applyAlignment="1">
      <alignment vertical="center"/>
    </xf>
    <xf numFmtId="0" fontId="2" fillId="0" borderId="0" xfId="1" applyFont="1" applyAlignment="1">
      <alignment horizontal="left"/>
    </xf>
    <xf numFmtId="0" fontId="9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1" fillId="0" borderId="1" xfId="1" applyNumberFormat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3" fillId="0" borderId="0" xfId="1" applyFont="1" applyAlignment="1">
      <alignment horizont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31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B1" workbookViewId="0">
      <selection activeCell="C2" sqref="C2"/>
    </sheetView>
  </sheetViews>
  <sheetFormatPr defaultColWidth="9.109375" defaultRowHeight="13.2" x14ac:dyDescent="0.25"/>
  <cols>
    <col min="1" max="1" width="0" style="1" hidden="1" customWidth="1"/>
    <col min="2" max="2" width="5.6640625" style="4" customWidth="1"/>
    <col min="3" max="3" width="55.6640625" style="8" customWidth="1"/>
    <col min="4" max="8" width="17.44140625" style="1" customWidth="1"/>
    <col min="9" max="16384" width="9.109375" style="1"/>
  </cols>
  <sheetData>
    <row r="1" spans="1:9" x14ac:dyDescent="0.25">
      <c r="G1" s="27" t="s">
        <v>0</v>
      </c>
      <c r="H1" s="27"/>
    </row>
    <row r="2" spans="1:9" ht="51.6" customHeight="1" x14ac:dyDescent="0.25">
      <c r="G2" s="38" t="s">
        <v>30</v>
      </c>
      <c r="H2" s="38"/>
    </row>
    <row r="3" spans="1:9" s="2" customFormat="1" ht="15.6" x14ac:dyDescent="0.3">
      <c r="B3" s="35" t="s">
        <v>29</v>
      </c>
      <c r="C3" s="35"/>
      <c r="D3" s="35"/>
      <c r="E3" s="35"/>
      <c r="F3" s="35"/>
      <c r="G3" s="35"/>
      <c r="H3" s="35"/>
    </row>
    <row r="4" spans="1:9" x14ac:dyDescent="0.25">
      <c r="B4" s="12" t="s">
        <v>8</v>
      </c>
    </row>
    <row r="5" spans="1:9" x14ac:dyDescent="0.25">
      <c r="B5" s="13" t="s">
        <v>1</v>
      </c>
    </row>
    <row r="6" spans="1:9" ht="6.75" hidden="1" customHeight="1" x14ac:dyDescent="0.25">
      <c r="H6" s="3" t="s">
        <v>2</v>
      </c>
    </row>
    <row r="7" spans="1:9" ht="17.100000000000001" customHeight="1" x14ac:dyDescent="0.25">
      <c r="B7" s="36" t="s">
        <v>3</v>
      </c>
      <c r="C7" s="36" t="s">
        <v>4</v>
      </c>
      <c r="D7" s="14" t="s">
        <v>24</v>
      </c>
      <c r="E7" s="14" t="s">
        <v>25</v>
      </c>
      <c r="F7" s="14" t="s">
        <v>26</v>
      </c>
      <c r="G7" s="14" t="s">
        <v>27</v>
      </c>
      <c r="H7" s="14" t="s">
        <v>28</v>
      </c>
    </row>
    <row r="8" spans="1:9" ht="17.100000000000001" customHeight="1" x14ac:dyDescent="0.25">
      <c r="B8" s="37"/>
      <c r="C8" s="37"/>
      <c r="D8" s="15" t="s">
        <v>5</v>
      </c>
      <c r="E8" s="15" t="s">
        <v>6</v>
      </c>
      <c r="F8" s="15" t="s">
        <v>7</v>
      </c>
      <c r="G8" s="15" t="s">
        <v>7</v>
      </c>
      <c r="H8" s="15" t="s">
        <v>7</v>
      </c>
    </row>
    <row r="9" spans="1:9" x14ac:dyDescent="0.25">
      <c r="B9" s="16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</row>
    <row r="10" spans="1:9" ht="13.95" customHeight="1" x14ac:dyDescent="0.25">
      <c r="A10" s="10">
        <v>1</v>
      </c>
      <c r="B10" s="28" t="s">
        <v>9</v>
      </c>
      <c r="C10" s="28"/>
      <c r="D10" s="28"/>
      <c r="E10" s="28"/>
      <c r="F10" s="28"/>
      <c r="G10" s="28"/>
      <c r="H10" s="29"/>
      <c r="I10" s="7"/>
    </row>
    <row r="11" spans="1:9" x14ac:dyDescent="0.25">
      <c r="A11" s="11">
        <v>2</v>
      </c>
      <c r="B11" s="22" t="s">
        <v>10</v>
      </c>
      <c r="C11" s="23" t="s">
        <v>11</v>
      </c>
      <c r="D11" s="24">
        <f>D12+D13</f>
        <v>531892048</v>
      </c>
      <c r="E11" s="24">
        <f>E12+E13</f>
        <v>664003473</v>
      </c>
      <c r="F11" s="24">
        <f>F12+F13</f>
        <v>682563800</v>
      </c>
      <c r="G11" s="24">
        <f>G12+G13</f>
        <v>724679700</v>
      </c>
      <c r="H11" s="24">
        <f>H12+H13</f>
        <v>765790900</v>
      </c>
      <c r="I11" s="7"/>
    </row>
    <row r="12" spans="1:9" x14ac:dyDescent="0.25">
      <c r="A12" s="11">
        <v>0</v>
      </c>
      <c r="B12" s="22" t="s">
        <v>12</v>
      </c>
      <c r="C12" s="23" t="s">
        <v>13</v>
      </c>
      <c r="D12" s="25">
        <v>486029292</v>
      </c>
      <c r="E12" s="25">
        <v>625440839</v>
      </c>
      <c r="F12" s="25">
        <v>662900600</v>
      </c>
      <c r="G12" s="25">
        <v>703524600</v>
      </c>
      <c r="H12" s="25">
        <v>742796600</v>
      </c>
      <c r="I12" s="7"/>
    </row>
    <row r="13" spans="1:9" x14ac:dyDescent="0.25">
      <c r="A13" s="11">
        <v>0</v>
      </c>
      <c r="B13" s="22" t="s">
        <v>12</v>
      </c>
      <c r="C13" s="23" t="s">
        <v>14</v>
      </c>
      <c r="D13" s="25">
        <v>45862756</v>
      </c>
      <c r="E13" s="25">
        <v>38562634</v>
      </c>
      <c r="F13" s="25">
        <v>19663200</v>
      </c>
      <c r="G13" s="25">
        <v>21155100</v>
      </c>
      <c r="H13" s="25">
        <v>22994300</v>
      </c>
      <c r="I13" s="7"/>
    </row>
    <row r="14" spans="1:9" x14ac:dyDescent="0.25">
      <c r="A14" s="11">
        <v>2</v>
      </c>
      <c r="B14" s="22" t="s">
        <v>15</v>
      </c>
      <c r="C14" s="23" t="s">
        <v>16</v>
      </c>
      <c r="D14" s="24">
        <f>D15+D16</f>
        <v>14585145</v>
      </c>
      <c r="E14" s="24">
        <f>E15+E16</f>
        <v>47106200</v>
      </c>
      <c r="F14" s="24">
        <f>F15+F16</f>
        <v>0</v>
      </c>
      <c r="G14" s="24">
        <f>G15+G16</f>
        <v>0</v>
      </c>
      <c r="H14" s="24">
        <f>H15+H16</f>
        <v>0</v>
      </c>
      <c r="I14" s="7"/>
    </row>
    <row r="15" spans="1:9" x14ac:dyDescent="0.25">
      <c r="A15" s="11">
        <v>0</v>
      </c>
      <c r="B15" s="22" t="s">
        <v>12</v>
      </c>
      <c r="C15" s="23" t="s">
        <v>13</v>
      </c>
      <c r="D15" s="25">
        <v>-61972092</v>
      </c>
      <c r="E15" s="25">
        <v>6939568</v>
      </c>
      <c r="F15" s="25">
        <v>0</v>
      </c>
      <c r="G15" s="25">
        <v>0</v>
      </c>
      <c r="H15" s="25">
        <v>0</v>
      </c>
      <c r="I15" s="7"/>
    </row>
    <row r="16" spans="1:9" x14ac:dyDescent="0.25">
      <c r="A16" s="11">
        <v>0</v>
      </c>
      <c r="B16" s="22" t="s">
        <v>12</v>
      </c>
      <c r="C16" s="23" t="s">
        <v>14</v>
      </c>
      <c r="D16" s="25">
        <v>76557237</v>
      </c>
      <c r="E16" s="25">
        <v>40166632</v>
      </c>
      <c r="F16" s="25">
        <v>0</v>
      </c>
      <c r="G16" s="25">
        <v>0</v>
      </c>
      <c r="H16" s="25">
        <v>0</v>
      </c>
      <c r="I16" s="7"/>
    </row>
    <row r="17" spans="1:9" x14ac:dyDescent="0.25">
      <c r="A17" s="11">
        <v>2</v>
      </c>
      <c r="B17" s="22" t="s">
        <v>17</v>
      </c>
      <c r="C17" s="23" t="s">
        <v>18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7"/>
    </row>
    <row r="18" spans="1:9" x14ac:dyDescent="0.25">
      <c r="A18" s="11">
        <v>0</v>
      </c>
      <c r="B18" s="22" t="s">
        <v>12</v>
      </c>
      <c r="C18" s="23" t="s">
        <v>13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7"/>
    </row>
    <row r="19" spans="1:9" x14ac:dyDescent="0.25">
      <c r="A19" s="11">
        <v>0</v>
      </c>
      <c r="B19" s="22" t="s">
        <v>12</v>
      </c>
      <c r="C19" s="23" t="s">
        <v>14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7"/>
    </row>
    <row r="20" spans="1:9" x14ac:dyDescent="0.25">
      <c r="A20" s="11">
        <v>1</v>
      </c>
      <c r="B20" s="22" t="s">
        <v>12</v>
      </c>
      <c r="C20" s="23" t="s">
        <v>19</v>
      </c>
      <c r="D20" s="26">
        <f>D21+D22</f>
        <v>546477193</v>
      </c>
      <c r="E20" s="26">
        <f>E21+E22</f>
        <v>711109673</v>
      </c>
      <c r="F20" s="26">
        <f>F21+F22</f>
        <v>682563800</v>
      </c>
      <c r="G20" s="26">
        <f>G21+G22</f>
        <v>724679700</v>
      </c>
      <c r="H20" s="26">
        <f>H21+H22</f>
        <v>765790900</v>
      </c>
      <c r="I20" s="7"/>
    </row>
    <row r="21" spans="1:9" x14ac:dyDescent="0.25">
      <c r="A21" s="11">
        <v>1</v>
      </c>
      <c r="B21" s="22" t="s">
        <v>12</v>
      </c>
      <c r="C21" s="23" t="s">
        <v>13</v>
      </c>
      <c r="D21" s="26">
        <f t="shared" ref="D21:H22" si="0">D12+D15+D18</f>
        <v>424057200</v>
      </c>
      <c r="E21" s="26">
        <f t="shared" si="0"/>
        <v>632380407</v>
      </c>
      <c r="F21" s="26">
        <f t="shared" si="0"/>
        <v>662900600</v>
      </c>
      <c r="G21" s="26">
        <f t="shared" si="0"/>
        <v>703524600</v>
      </c>
      <c r="H21" s="26">
        <f t="shared" si="0"/>
        <v>742796600</v>
      </c>
      <c r="I21" s="7"/>
    </row>
    <row r="22" spans="1:9" x14ac:dyDescent="0.25">
      <c r="A22" s="11">
        <v>1</v>
      </c>
      <c r="B22" s="22" t="s">
        <v>12</v>
      </c>
      <c r="C22" s="23" t="s">
        <v>14</v>
      </c>
      <c r="D22" s="26">
        <f t="shared" si="0"/>
        <v>122419993</v>
      </c>
      <c r="E22" s="26">
        <f t="shared" si="0"/>
        <v>78729266</v>
      </c>
      <c r="F22" s="26">
        <f t="shared" si="0"/>
        <v>19663200</v>
      </c>
      <c r="G22" s="26">
        <f t="shared" si="0"/>
        <v>21155100</v>
      </c>
      <c r="H22" s="26">
        <f t="shared" si="0"/>
        <v>22994300</v>
      </c>
      <c r="I22" s="7"/>
    </row>
    <row r="23" spans="1:9" ht="13.95" customHeight="1" x14ac:dyDescent="0.25">
      <c r="A23" s="10">
        <v>1</v>
      </c>
      <c r="B23" s="30" t="s">
        <v>20</v>
      </c>
      <c r="C23" s="30"/>
      <c r="D23" s="30"/>
      <c r="E23" s="30"/>
      <c r="F23" s="30"/>
      <c r="G23" s="30"/>
      <c r="H23" s="31"/>
      <c r="I23" s="7"/>
    </row>
    <row r="24" spans="1:9" ht="26.4" x14ac:dyDescent="0.25">
      <c r="A24" s="11">
        <v>2</v>
      </c>
      <c r="B24" s="22" t="s">
        <v>10</v>
      </c>
      <c r="C24" s="23" t="s">
        <v>21</v>
      </c>
      <c r="D24" s="24">
        <f>D25+D26</f>
        <v>546477193</v>
      </c>
      <c r="E24" s="24">
        <f>E25+E26</f>
        <v>711109673</v>
      </c>
      <c r="F24" s="24">
        <f>F25+F26</f>
        <v>682563800</v>
      </c>
      <c r="G24" s="24">
        <f>G25+G26</f>
        <v>724679700</v>
      </c>
      <c r="H24" s="24">
        <f>H25+H26</f>
        <v>765790900</v>
      </c>
      <c r="I24" s="7"/>
    </row>
    <row r="25" spans="1:9" x14ac:dyDescent="0.25">
      <c r="A25" s="11">
        <v>0</v>
      </c>
      <c r="B25" s="22" t="s">
        <v>12</v>
      </c>
      <c r="C25" s="23" t="s">
        <v>13</v>
      </c>
      <c r="D25" s="25">
        <v>424057200</v>
      </c>
      <c r="E25" s="25">
        <v>632380407</v>
      </c>
      <c r="F25" s="25">
        <v>662900600</v>
      </c>
      <c r="G25" s="25">
        <v>703524600</v>
      </c>
      <c r="H25" s="25">
        <v>742796600</v>
      </c>
      <c r="I25" s="7"/>
    </row>
    <row r="26" spans="1:9" x14ac:dyDescent="0.25">
      <c r="A26" s="11">
        <v>0</v>
      </c>
      <c r="B26" s="22" t="s">
        <v>12</v>
      </c>
      <c r="C26" s="23" t="s">
        <v>14</v>
      </c>
      <c r="D26" s="25">
        <v>122419993</v>
      </c>
      <c r="E26" s="25">
        <v>78729266</v>
      </c>
      <c r="F26" s="25">
        <v>19663200</v>
      </c>
      <c r="G26" s="25">
        <v>21155100</v>
      </c>
      <c r="H26" s="25">
        <v>22994300</v>
      </c>
      <c r="I26" s="7"/>
    </row>
    <row r="27" spans="1:9" x14ac:dyDescent="0.25">
      <c r="A27" s="11">
        <v>2</v>
      </c>
      <c r="B27" s="22" t="s">
        <v>15</v>
      </c>
      <c r="C27" s="23" t="s">
        <v>22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7"/>
    </row>
    <row r="28" spans="1:9" x14ac:dyDescent="0.25">
      <c r="A28" s="11">
        <v>0</v>
      </c>
      <c r="B28" s="22" t="s">
        <v>12</v>
      </c>
      <c r="C28" s="23" t="s">
        <v>13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7"/>
    </row>
    <row r="29" spans="1:9" x14ac:dyDescent="0.25">
      <c r="A29" s="11">
        <v>0</v>
      </c>
      <c r="B29" s="22" t="s">
        <v>12</v>
      </c>
      <c r="C29" s="23" t="s">
        <v>14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7"/>
    </row>
    <row r="30" spans="1:9" x14ac:dyDescent="0.25">
      <c r="A30" s="11">
        <v>1</v>
      </c>
      <c r="B30" s="22" t="s">
        <v>12</v>
      </c>
      <c r="C30" s="23" t="s">
        <v>23</v>
      </c>
      <c r="D30" s="24">
        <f>D31+D32</f>
        <v>546477193</v>
      </c>
      <c r="E30" s="24">
        <f>E31+E32</f>
        <v>711109673</v>
      </c>
      <c r="F30" s="24">
        <f>F31+F32</f>
        <v>682563800</v>
      </c>
      <c r="G30" s="24">
        <f>G31+G32</f>
        <v>724679700</v>
      </c>
      <c r="H30" s="24">
        <f>H31+H32</f>
        <v>765790900</v>
      </c>
      <c r="I30" s="7"/>
    </row>
    <row r="31" spans="1:9" x14ac:dyDescent="0.25">
      <c r="A31" s="11">
        <v>1</v>
      </c>
      <c r="B31" s="22" t="s">
        <v>12</v>
      </c>
      <c r="C31" s="23" t="s">
        <v>13</v>
      </c>
      <c r="D31" s="24">
        <f t="shared" ref="D31:H32" si="1">D25+D28</f>
        <v>424057200</v>
      </c>
      <c r="E31" s="24">
        <f t="shared" si="1"/>
        <v>632380407</v>
      </c>
      <c r="F31" s="24">
        <f t="shared" si="1"/>
        <v>662900600</v>
      </c>
      <c r="G31" s="24">
        <f t="shared" si="1"/>
        <v>703524600</v>
      </c>
      <c r="H31" s="24">
        <f t="shared" si="1"/>
        <v>742796600</v>
      </c>
      <c r="I31" s="7"/>
    </row>
    <row r="32" spans="1:9" x14ac:dyDescent="0.25">
      <c r="A32" s="11">
        <v>1</v>
      </c>
      <c r="B32" s="22" t="s">
        <v>12</v>
      </c>
      <c r="C32" s="23" t="s">
        <v>14</v>
      </c>
      <c r="D32" s="24">
        <f t="shared" si="1"/>
        <v>122419993</v>
      </c>
      <c r="E32" s="24">
        <f t="shared" si="1"/>
        <v>78729266</v>
      </c>
      <c r="F32" s="24">
        <f t="shared" si="1"/>
        <v>19663200</v>
      </c>
      <c r="G32" s="24">
        <f t="shared" si="1"/>
        <v>21155100</v>
      </c>
      <c r="H32" s="24">
        <f t="shared" si="1"/>
        <v>22994300</v>
      </c>
      <c r="I32" s="7"/>
    </row>
    <row r="33" spans="2:8" ht="14.25" customHeight="1" x14ac:dyDescent="0.25"/>
    <row r="34" spans="2:8" x14ac:dyDescent="0.25">
      <c r="B34" s="9"/>
      <c r="C34" s="21" t="s">
        <v>33</v>
      </c>
      <c r="D34" s="4"/>
      <c r="E34" s="4"/>
      <c r="F34" s="4"/>
    </row>
    <row r="35" spans="2:8" x14ac:dyDescent="0.25">
      <c r="B35" s="9"/>
      <c r="C35" s="19" t="s">
        <v>31</v>
      </c>
      <c r="D35" s="1" t="s">
        <v>34</v>
      </c>
      <c r="G35" s="20" t="s">
        <v>32</v>
      </c>
    </row>
    <row r="36" spans="2:8" x14ac:dyDescent="0.25">
      <c r="C36" s="32"/>
      <c r="D36" s="32"/>
      <c r="E36" s="18"/>
      <c r="G36" s="33"/>
      <c r="H36" s="33"/>
    </row>
    <row r="37" spans="2:8" x14ac:dyDescent="0.25">
      <c r="C37" s="32"/>
      <c r="D37" s="32"/>
      <c r="E37" s="5"/>
      <c r="F37" s="6"/>
      <c r="G37" s="34"/>
      <c r="H37" s="34"/>
    </row>
  </sheetData>
  <mergeCells count="10">
    <mergeCell ref="G1:H1"/>
    <mergeCell ref="B10:H10"/>
    <mergeCell ref="B23:H23"/>
    <mergeCell ref="C36:D37"/>
    <mergeCell ref="G36:H36"/>
    <mergeCell ref="G37:H37"/>
    <mergeCell ref="B3:H3"/>
    <mergeCell ref="B7:B8"/>
    <mergeCell ref="C7:C8"/>
    <mergeCell ref="G2:H2"/>
  </mergeCells>
  <phoneticPr fontId="11" type="noConversion"/>
  <conditionalFormatting sqref="B10:B32">
    <cfRule type="expression" dxfId="30" priority="18" stopIfTrue="1">
      <formula>A10=1</formula>
    </cfRule>
    <cfRule type="expression" dxfId="29" priority="19" stopIfTrue="1">
      <formula>A10=2</formula>
    </cfRule>
  </conditionalFormatting>
  <conditionalFormatting sqref="C11:C22 C24:C32">
    <cfRule type="expression" dxfId="28" priority="20" stopIfTrue="1">
      <formula>A11=1</formula>
    </cfRule>
    <cfRule type="expression" dxfId="27" priority="21" stopIfTrue="1">
      <formula>A11=2</formula>
    </cfRule>
  </conditionalFormatting>
  <conditionalFormatting sqref="D11:D22 D24:D32 E24:H24 E11:H11 E14:H14 E20:H22 E30:H32">
    <cfRule type="expression" dxfId="26" priority="22" stopIfTrue="1">
      <formula>A11=1</formula>
    </cfRule>
    <cfRule type="expression" dxfId="25" priority="23" stopIfTrue="1">
      <formula>A11=2</formula>
    </cfRule>
  </conditionalFormatting>
  <conditionalFormatting sqref="E12:E13 E25:E29 E15:E19">
    <cfRule type="expression" dxfId="24" priority="24" stopIfTrue="1">
      <formula>A12=1</formula>
    </cfRule>
    <cfRule type="expression" dxfId="23" priority="25" stopIfTrue="1">
      <formula>A12=2</formula>
    </cfRule>
  </conditionalFormatting>
  <conditionalFormatting sqref="F12:F13 F25:F29 F15:F19">
    <cfRule type="expression" dxfId="22" priority="26" stopIfTrue="1">
      <formula>A12=1</formula>
    </cfRule>
    <cfRule type="expression" dxfId="21" priority="27" stopIfTrue="1">
      <formula>A12=2</formula>
    </cfRule>
  </conditionalFormatting>
  <conditionalFormatting sqref="G12:G13 G25:G29 G15:G19">
    <cfRule type="expression" dxfId="20" priority="28" stopIfTrue="1">
      <formula>A12=1</formula>
    </cfRule>
    <cfRule type="expression" dxfId="19" priority="29" stopIfTrue="1">
      <formula>A12=2</formula>
    </cfRule>
  </conditionalFormatting>
  <conditionalFormatting sqref="H12:H13 H25:H29 H15:H19 H35:H39">
    <cfRule type="expression" dxfId="18" priority="30" stopIfTrue="1">
      <formula>A12=1</formula>
    </cfRule>
    <cfRule type="expression" dxfId="17" priority="31" stopIfTrue="1">
      <formula>A12=2</formula>
    </cfRule>
  </conditionalFormatting>
  <conditionalFormatting sqref="B34:B39">
    <cfRule type="expression" dxfId="16" priority="4" stopIfTrue="1">
      <formula>A34=1</formula>
    </cfRule>
    <cfRule type="expression" dxfId="15" priority="5" stopIfTrue="1">
      <formula>A34=2</formula>
    </cfRule>
  </conditionalFormatting>
  <conditionalFormatting sqref="C34 C36:C39">
    <cfRule type="expression" dxfId="14" priority="6" stopIfTrue="1">
      <formula>A34=1</formula>
    </cfRule>
    <cfRule type="expression" dxfId="13" priority="7" stopIfTrue="1">
      <formula>A34=2</formula>
    </cfRule>
  </conditionalFormatting>
  <conditionalFormatting sqref="D34:D39">
    <cfRule type="expression" dxfId="12" priority="8" stopIfTrue="1">
      <formula>A34=1</formula>
    </cfRule>
    <cfRule type="expression" dxfId="11" priority="9" stopIfTrue="1">
      <formula>A34=2</formula>
    </cfRule>
  </conditionalFormatting>
  <conditionalFormatting sqref="E34:E39">
    <cfRule type="expression" dxfId="10" priority="10" stopIfTrue="1">
      <formula>A34=1</formula>
    </cfRule>
    <cfRule type="expression" dxfId="9" priority="11" stopIfTrue="1">
      <formula>A34=2</formula>
    </cfRule>
  </conditionalFormatting>
  <conditionalFormatting sqref="F34:F39">
    <cfRule type="expression" dxfId="8" priority="12" stopIfTrue="1">
      <formula>A34=1</formula>
    </cfRule>
    <cfRule type="expression" dxfId="7" priority="13" stopIfTrue="1">
      <formula>A34=2</formula>
    </cfRule>
  </conditionalFormatting>
  <conditionalFormatting sqref="G36:G39">
    <cfRule type="expression" dxfId="6" priority="14" stopIfTrue="1">
      <formula>A36=1</formula>
    </cfRule>
    <cfRule type="expression" dxfId="5" priority="15" stopIfTrue="1">
      <formula>A36=2</formula>
    </cfRule>
  </conditionalFormatting>
  <conditionalFormatting sqref="C35">
    <cfRule type="expression" dxfId="4" priority="1" stopIfTrue="1">
      <formula>A35=1</formula>
    </cfRule>
    <cfRule type="expression" dxfId="3" priority="2" stopIfTrue="1">
      <formula>A35=2</formula>
    </cfRule>
    <cfRule type="expression" dxfId="2" priority="3" stopIfTrue="1">
      <formula>A35=3</formula>
    </cfRule>
  </conditionalFormatting>
  <conditionalFormatting sqref="G35">
    <cfRule type="expression" dxfId="1" priority="32" stopIfTrue="1">
      <formula>A34=1</formula>
    </cfRule>
    <cfRule type="expression" dxfId="0" priority="33" stopIfTrue="1">
      <formula>A34=2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13587000000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2021-08-26T08:14:38Z</cp:lastPrinted>
  <dcterms:created xsi:type="dcterms:W3CDTF">2021-08-16T11:23:36Z</dcterms:created>
  <dcterms:modified xsi:type="dcterms:W3CDTF">2021-09-16T13:05:07Z</dcterms:modified>
</cp:coreProperties>
</file>